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8680" yWindow="2220" windowWidth="19440" windowHeight="15000" tabRatio="672"/>
  </bookViews>
  <sheets>
    <sheet name="VRV" sheetId="33" r:id="rId1"/>
    <sheet name="List1" sheetId="34" r:id="rId2"/>
  </sheets>
  <definedNames>
    <definedName name="_xlnm.Print_Area" localSheetId="0">VRV!$A$1:$E$52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33"/>
  <c r="E21"/>
  <c r="E24"/>
  <c r="E39"/>
  <c r="E23"/>
  <c r="E38"/>
  <c r="E22"/>
  <c r="E30" l="1"/>
  <c r="E18"/>
  <c r="E19"/>
  <c r="E7"/>
  <c r="E8"/>
  <c r="E9"/>
  <c r="E10"/>
  <c r="E11" l="1"/>
  <c r="E12"/>
  <c r="E33" l="1"/>
  <c r="E34"/>
  <c r="E35"/>
  <c r="E36"/>
  <c r="E40"/>
  <c r="E41"/>
  <c r="E29"/>
  <c r="E32"/>
  <c r="E13"/>
  <c r="E14"/>
  <c r="E15"/>
  <c r="E16"/>
  <c r="E17"/>
  <c r="E20"/>
  <c r="E25"/>
  <c r="E26"/>
  <c r="E31"/>
  <c r="E6"/>
  <c r="E27" l="1"/>
  <c r="E43" s="1"/>
</calcChain>
</file>

<file path=xl/sharedStrings.xml><?xml version="1.0" encoding="utf-8"?>
<sst xmlns="http://schemas.openxmlformats.org/spreadsheetml/2006/main" count="83" uniqueCount="54">
  <si>
    <t>ks</t>
  </si>
  <si>
    <t>Zakázka:</t>
  </si>
  <si>
    <t>Kontakt:</t>
  </si>
  <si>
    <t>m</t>
  </si>
  <si>
    <t>Specifikace</t>
  </si>
  <si>
    <t>Jednotka</t>
  </si>
  <si>
    <t>Množství</t>
  </si>
  <si>
    <t>Cena za jednotku</t>
  </si>
  <si>
    <t>Cena celkem</t>
  </si>
  <si>
    <t>Cena jednotek</t>
  </si>
  <si>
    <t>Průrazy, zapravení</t>
  </si>
  <si>
    <t>Doprava,režie</t>
  </si>
  <si>
    <t>Chlaďařské práce, spuštění a zaškolení</t>
  </si>
  <si>
    <t>Cena celkem bez DPH</t>
  </si>
  <si>
    <t>R410A_chladivo</t>
  </si>
  <si>
    <t>kg</t>
  </si>
  <si>
    <t>Práce jeřábem</t>
  </si>
  <si>
    <t>hod</t>
  </si>
  <si>
    <t>Montáž chladovodů včetně uchycení</t>
  </si>
  <si>
    <t>Součástí dodávky není :</t>
  </si>
  <si>
    <t>Montáž venkovní jednotky VRV</t>
  </si>
  <si>
    <t>přenesená daňová povinnost</t>
  </si>
  <si>
    <t>Betonový fundament pod venkovní jednotky klimatizace. Protipožární bezpečnostní prvky.</t>
  </si>
  <si>
    <t>Cu potrubí Φ6</t>
  </si>
  <si>
    <t>Cu potrubí Φ10</t>
  </si>
  <si>
    <t>Cu potrubí Φ12</t>
  </si>
  <si>
    <t>Cu potrubí Φ19</t>
  </si>
  <si>
    <t>Cu potrubí Φ16</t>
  </si>
  <si>
    <t>Cu potrubí Φ28</t>
  </si>
  <si>
    <t>Projektová dokumentace</t>
  </si>
  <si>
    <t>ModBus brána</t>
  </si>
  <si>
    <t>Nastavení software</t>
  </si>
  <si>
    <t>Drobný instalační materiál</t>
  </si>
  <si>
    <t>Zednické zapravení ani sádrokartonářské práce. Přívod elektro pro venkovní jednotky</t>
  </si>
  <si>
    <t>Montáž vnitřní jednotky</t>
  </si>
  <si>
    <t>Elektrická topná rohož 960W</t>
  </si>
  <si>
    <t>Montáž topné rohože</t>
  </si>
  <si>
    <t>m2</t>
  </si>
  <si>
    <t>Elektrický přímotop 500W</t>
  </si>
  <si>
    <t>Elektrický přímotop 1000W</t>
  </si>
  <si>
    <t>Montáž přímotopů</t>
  </si>
  <si>
    <t>Ohřívač vody 200l</t>
  </si>
  <si>
    <t>Montáž ohřívače vody</t>
  </si>
  <si>
    <t>Venkovní VRV jednotka 40kW</t>
  </si>
  <si>
    <t>Vnitřní jednotka nástěnná VRV 2,5kW</t>
  </si>
  <si>
    <t>Vnitřní jednotka nástěnná VRV 3,5kW</t>
  </si>
  <si>
    <t>Vnitřní jednotka parapetní VRV 3,5kW</t>
  </si>
  <si>
    <t>Vnitřní jednotka kazetová VRV 6kW</t>
  </si>
  <si>
    <t>refnet_rozbočovač_0-20kW</t>
  </si>
  <si>
    <t>refnet_rozbočovač_20-40kW</t>
  </si>
  <si>
    <t>Topný kabel</t>
  </si>
  <si>
    <t>Termostat</t>
  </si>
  <si>
    <t>Zahradní centrum SvišV</t>
  </si>
  <si>
    <t>Klimatizace centrální VRV s technologií INVERTER</t>
  </si>
</sst>
</file>

<file path=xl/styles.xml><?xml version="1.0" encoding="utf-8"?>
<styleSheet xmlns="http://schemas.openxmlformats.org/spreadsheetml/2006/main">
  <numFmts count="3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  <numFmt numFmtId="165" formatCode="&quot; &quot;* #,##0&quot; Kč &quot;;&quot;-&quot;* #,##0&quot; Kč &quot;;&quot; &quot;* &quot;-&quot;??&quot; Kč &quot;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Helvetica"/>
    </font>
    <font>
      <b/>
      <sz val="10"/>
      <color indexed="8"/>
      <name val="Helvetica"/>
    </font>
    <font>
      <sz val="11"/>
      <name val="Arial"/>
      <family val="2"/>
      <charset val="161"/>
    </font>
    <font>
      <sz val="10"/>
      <name val="Helv"/>
      <family val="2"/>
    </font>
    <font>
      <sz val="10"/>
      <color theme="1"/>
      <name val="Arial"/>
      <family val="2"/>
      <charset val="238"/>
    </font>
    <font>
      <sz val="14"/>
      <color rgb="FF0070C0"/>
      <name val="Arial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9" fillId="0" borderId="0" applyNumberFormat="0" applyBorder="0" applyAlignment="0" applyProtection="0">
      <alignment vertical="center"/>
    </xf>
    <xf numFmtId="0" fontId="8" fillId="0" borderId="0"/>
    <xf numFmtId="44" fontId="1" fillId="0" borderId="0" applyFill="0" applyBorder="0" applyAlignment="0" applyProtection="0"/>
    <xf numFmtId="0" fontId="8" fillId="0" borderId="0"/>
  </cellStyleXfs>
  <cellXfs count="63">
    <xf numFmtId="0" fontId="0" fillId="0" borderId="0" xfId="0"/>
    <xf numFmtId="0" fontId="0" fillId="0" borderId="0" xfId="0" applyBorder="1"/>
    <xf numFmtId="0" fontId="4" fillId="0" borderId="0" xfId="0" applyFont="1" applyBorder="1" applyAlignment="1"/>
    <xf numFmtId="0" fontId="4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 vertical="center"/>
    </xf>
    <xf numFmtId="1" fontId="6" fillId="0" borderId="0" xfId="0" applyNumberFormat="1" applyFont="1" applyBorder="1" applyAlignment="1">
      <alignment horizontal="right" vertical="center" wrapText="1"/>
    </xf>
    <xf numFmtId="1" fontId="6" fillId="0" borderId="0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right" vertical="center"/>
    </xf>
    <xf numFmtId="1" fontId="6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/>
    <xf numFmtId="0" fontId="7" fillId="0" borderId="3" xfId="0" applyNumberFormat="1" applyFont="1" applyBorder="1" applyAlignment="1">
      <alignment horizontal="left" vertical="center"/>
    </xf>
    <xf numFmtId="9" fontId="5" fillId="0" borderId="4" xfId="0" applyNumberFormat="1" applyFont="1" applyBorder="1" applyAlignment="1"/>
    <xf numFmtId="1" fontId="5" fillId="0" borderId="4" xfId="0" applyNumberFormat="1" applyFont="1" applyBorder="1" applyAlignment="1"/>
    <xf numFmtId="0" fontId="10" fillId="0" borderId="0" xfId="0" applyNumberFormat="1" applyFont="1" applyBorder="1" applyAlignment="1">
      <alignment horizontal="right" vertical="top" wrapText="1"/>
    </xf>
    <xf numFmtId="0" fontId="10" fillId="0" borderId="0" xfId="0" applyNumberFormat="1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horizontal="right" vertical="center" wrapText="1"/>
    </xf>
    <xf numFmtId="165" fontId="6" fillId="0" borderId="4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right" vertical="top" wrapText="1"/>
    </xf>
    <xf numFmtId="3" fontId="10" fillId="0" borderId="0" xfId="0" applyNumberFormat="1" applyFont="1" applyBorder="1" applyAlignment="1">
      <alignment horizontal="right" vertical="top" wrapText="1"/>
    </xf>
    <xf numFmtId="164" fontId="3" fillId="0" borderId="7" xfId="3" applyNumberFormat="1" applyFont="1" applyBorder="1" applyAlignment="1">
      <alignment horizontal="right" vertical="center"/>
    </xf>
    <xf numFmtId="164" fontId="3" fillId="0" borderId="9" xfId="3" applyNumberFormat="1" applyFont="1" applyBorder="1" applyAlignment="1">
      <alignment horizontal="right" vertical="center"/>
    </xf>
    <xf numFmtId="164" fontId="3" fillId="0" borderId="6" xfId="3" applyNumberFormat="1" applyFont="1" applyBorder="1" applyAlignment="1">
      <alignment horizontal="right" vertical="center"/>
    </xf>
    <xf numFmtId="0" fontId="2" fillId="0" borderId="8" xfId="0" applyFont="1" applyBorder="1" applyAlignment="1"/>
    <xf numFmtId="0" fontId="11" fillId="0" borderId="0" xfId="0" applyFont="1" applyBorder="1" applyAlignment="1"/>
    <xf numFmtId="0" fontId="11" fillId="0" borderId="0" xfId="0" applyNumberFormat="1" applyFont="1" applyBorder="1" applyAlignment="1"/>
    <xf numFmtId="3" fontId="4" fillId="0" borderId="0" xfId="0" applyNumberFormat="1" applyFont="1" applyBorder="1" applyAlignment="1"/>
    <xf numFmtId="1" fontId="4" fillId="0" borderId="0" xfId="0" applyNumberFormat="1" applyFont="1" applyBorder="1" applyAlignment="1"/>
    <xf numFmtId="164" fontId="2" fillId="0" borderId="6" xfId="3" applyNumberFormat="1" applyFont="1" applyBorder="1" applyAlignment="1"/>
    <xf numFmtId="9" fontId="7" fillId="0" borderId="0" xfId="0" applyNumberFormat="1" applyFont="1" applyBorder="1" applyAlignment="1">
      <alignment horizontal="right" vertical="center"/>
    </xf>
    <xf numFmtId="1" fontId="7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/>
    </xf>
    <xf numFmtId="164" fontId="2" fillId="0" borderId="9" xfId="3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/>
    <xf numFmtId="164" fontId="2" fillId="0" borderId="7" xfId="3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righ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right"/>
    </xf>
    <xf numFmtId="0" fontId="0" fillId="0" borderId="0" xfId="0" applyAlignment="1"/>
    <xf numFmtId="0" fontId="0" fillId="0" borderId="0" xfId="0" applyFill="1" applyBorder="1" applyAlignment="1"/>
    <xf numFmtId="1" fontId="12" fillId="0" borderId="0" xfId="0" applyNumberFormat="1" applyFont="1" applyBorder="1" applyAlignment="1">
      <alignment horizontal="right" vertical="center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11" xfId="0" applyNumberFormat="1" applyFont="1" applyBorder="1" applyAlignment="1">
      <alignment horizontal="center" vertical="top" wrapText="1"/>
    </xf>
    <xf numFmtId="165" fontId="10" fillId="0" borderId="9" xfId="0" applyNumberFormat="1" applyFont="1" applyFill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2" fillId="0" borderId="10" xfId="0" applyNumberFormat="1" applyFont="1" applyBorder="1" applyAlignment="1">
      <alignment horizontal="left"/>
    </xf>
    <xf numFmtId="3" fontId="2" fillId="0" borderId="11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left"/>
    </xf>
  </cellXfs>
  <cellStyles count="5">
    <cellStyle name="_ET_STYLE_NoName_00_ 2" xfId="1"/>
    <cellStyle name="0,0_x000d__x000a_NA_x000d__x000a_ 2" xfId="2"/>
    <cellStyle name="měny" xfId="3" builtinId="4"/>
    <cellStyle name="normální" xfId="0" builtinId="0"/>
    <cellStyle name="Κανονικό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showGridLines="0" tabSelected="1" view="pageBreakPreview" zoomScaleNormal="120" zoomScaleSheetLayoutView="100" zoomScalePageLayoutView="20" workbookViewId="0">
      <selection activeCell="G31" sqref="G31"/>
    </sheetView>
  </sheetViews>
  <sheetFormatPr defaultRowHeight="12.75"/>
  <cols>
    <col min="1" max="1" width="41" customWidth="1"/>
    <col min="2" max="2" width="10.42578125" customWidth="1"/>
    <col min="4" max="4" width="12.28515625" customWidth="1"/>
    <col min="5" max="5" width="17.28515625" customWidth="1"/>
    <col min="6" max="6" width="20" customWidth="1"/>
  </cols>
  <sheetData>
    <row r="1" spans="1:5" ht="13.5" thickBot="1">
      <c r="A1" s="28" t="s">
        <v>1</v>
      </c>
      <c r="B1" s="58" t="s">
        <v>52</v>
      </c>
      <c r="C1" s="58"/>
      <c r="D1" s="58"/>
      <c r="E1" s="59"/>
    </row>
    <row r="2" spans="1:5" ht="13.5" thickBot="1">
      <c r="A2" s="14" t="s">
        <v>2</v>
      </c>
      <c r="B2" s="60"/>
      <c r="C2" s="60"/>
      <c r="D2" s="60"/>
      <c r="E2" s="61"/>
    </row>
    <row r="3" spans="1:5">
      <c r="A3" s="3"/>
      <c r="B3" s="62"/>
      <c r="C3" s="62"/>
      <c r="D3" s="62"/>
      <c r="E3" s="62"/>
    </row>
    <row r="4" spans="1:5" ht="18.75" thickBot="1">
      <c r="A4" s="29" t="s">
        <v>53</v>
      </c>
      <c r="B4" s="30"/>
      <c r="C4" s="31"/>
      <c r="D4" s="32"/>
      <c r="E4" s="2"/>
    </row>
    <row r="5" spans="1:5" ht="26.25" thickBot="1">
      <c r="A5" s="52" t="s">
        <v>4</v>
      </c>
      <c r="B5" s="53" t="s">
        <v>5</v>
      </c>
      <c r="C5" s="53" t="s">
        <v>6</v>
      </c>
      <c r="D5" s="53" t="s">
        <v>7</v>
      </c>
      <c r="E5" s="54" t="s">
        <v>8</v>
      </c>
    </row>
    <row r="6" spans="1:5" ht="13.15" customHeight="1">
      <c r="A6" s="43" t="s">
        <v>43</v>
      </c>
      <c r="B6" s="18" t="s">
        <v>0</v>
      </c>
      <c r="C6" s="23">
        <v>1</v>
      </c>
      <c r="D6" s="51">
        <v>0</v>
      </c>
      <c r="E6" s="55">
        <f>C6*D6</f>
        <v>0</v>
      </c>
    </row>
    <row r="7" spans="1:5" ht="13.15" customHeight="1">
      <c r="A7" s="57" t="s">
        <v>44</v>
      </c>
      <c r="B7" s="18" t="s">
        <v>0</v>
      </c>
      <c r="C7" s="23">
        <v>1</v>
      </c>
      <c r="D7" s="51">
        <v>0</v>
      </c>
      <c r="E7" s="55">
        <f t="shared" ref="E7:E10" si="0">C7*D7</f>
        <v>0</v>
      </c>
    </row>
    <row r="8" spans="1:5" ht="13.15" customHeight="1">
      <c r="A8" s="57" t="s">
        <v>45</v>
      </c>
      <c r="B8" s="18" t="s">
        <v>0</v>
      </c>
      <c r="C8" s="23">
        <v>1</v>
      </c>
      <c r="D8" s="51">
        <v>0</v>
      </c>
      <c r="E8" s="55">
        <f t="shared" si="0"/>
        <v>0</v>
      </c>
    </row>
    <row r="9" spans="1:5" ht="13.15" customHeight="1">
      <c r="A9" s="57" t="s">
        <v>46</v>
      </c>
      <c r="B9" s="18" t="s">
        <v>0</v>
      </c>
      <c r="C9" s="23">
        <v>6</v>
      </c>
      <c r="D9" s="51">
        <v>0</v>
      </c>
      <c r="E9" s="55">
        <f t="shared" si="0"/>
        <v>0</v>
      </c>
    </row>
    <row r="10" spans="1:5" ht="13.15" customHeight="1">
      <c r="A10" s="57" t="s">
        <v>47</v>
      </c>
      <c r="B10" s="18" t="s">
        <v>0</v>
      </c>
      <c r="C10" s="23">
        <v>2</v>
      </c>
      <c r="D10" s="51">
        <v>0</v>
      </c>
      <c r="E10" s="55">
        <f t="shared" si="0"/>
        <v>0</v>
      </c>
    </row>
    <row r="11" spans="1:5" ht="12.75" customHeight="1">
      <c r="A11" s="43" t="s">
        <v>48</v>
      </c>
      <c r="B11" s="18" t="s">
        <v>0</v>
      </c>
      <c r="C11" s="23">
        <v>8</v>
      </c>
      <c r="D11" s="24">
        <v>0</v>
      </c>
      <c r="E11" s="56">
        <f t="shared" ref="E11:E12" si="1">C11*D11</f>
        <v>0</v>
      </c>
    </row>
    <row r="12" spans="1:5" ht="12.75" customHeight="1">
      <c r="A12" s="43" t="s">
        <v>49</v>
      </c>
      <c r="B12" s="18" t="s">
        <v>0</v>
      </c>
      <c r="C12" s="23">
        <v>1</v>
      </c>
      <c r="D12" s="24">
        <v>0</v>
      </c>
      <c r="E12" s="56">
        <f t="shared" si="1"/>
        <v>0</v>
      </c>
    </row>
    <row r="13" spans="1:5">
      <c r="A13" s="43" t="s">
        <v>30</v>
      </c>
      <c r="B13" s="19" t="s">
        <v>0</v>
      </c>
      <c r="C13" s="23">
        <v>1</v>
      </c>
      <c r="D13" s="24">
        <v>0</v>
      </c>
      <c r="E13" s="56">
        <f t="shared" ref="E13:E26" si="2">C13*D13</f>
        <v>0</v>
      </c>
    </row>
    <row r="14" spans="1:5" ht="12.75" customHeight="1">
      <c r="A14" s="43" t="s">
        <v>14</v>
      </c>
      <c r="B14" s="19" t="s">
        <v>15</v>
      </c>
      <c r="C14" s="23">
        <v>10</v>
      </c>
      <c r="D14" s="24">
        <v>0</v>
      </c>
      <c r="E14" s="56">
        <f t="shared" si="2"/>
        <v>0</v>
      </c>
    </row>
    <row r="15" spans="1:5" ht="12.75" customHeight="1">
      <c r="A15" s="43" t="s">
        <v>23</v>
      </c>
      <c r="B15" s="19" t="s">
        <v>3</v>
      </c>
      <c r="C15" s="23">
        <v>36</v>
      </c>
      <c r="D15" s="18">
        <v>0</v>
      </c>
      <c r="E15" s="56">
        <f t="shared" si="2"/>
        <v>0</v>
      </c>
    </row>
    <row r="16" spans="1:5" ht="12.75" customHeight="1">
      <c r="A16" s="43" t="s">
        <v>24</v>
      </c>
      <c r="B16" s="19" t="s">
        <v>3</v>
      </c>
      <c r="C16" s="23">
        <v>103</v>
      </c>
      <c r="D16" s="18">
        <v>0</v>
      </c>
      <c r="E16" s="56">
        <f t="shared" si="2"/>
        <v>0</v>
      </c>
    </row>
    <row r="17" spans="1:5" ht="12" customHeight="1">
      <c r="A17" s="43" t="s">
        <v>25</v>
      </c>
      <c r="B17" s="19" t="s">
        <v>3</v>
      </c>
      <c r="C17" s="23">
        <v>42</v>
      </c>
      <c r="D17" s="18">
        <v>0</v>
      </c>
      <c r="E17" s="56">
        <f t="shared" si="2"/>
        <v>0</v>
      </c>
    </row>
    <row r="18" spans="1:5" ht="12" customHeight="1">
      <c r="A18" s="43" t="s">
        <v>27</v>
      </c>
      <c r="B18" s="19" t="s">
        <v>3</v>
      </c>
      <c r="C18" s="23">
        <v>58</v>
      </c>
      <c r="D18" s="18">
        <v>0</v>
      </c>
      <c r="E18" s="56">
        <f t="shared" si="2"/>
        <v>0</v>
      </c>
    </row>
    <row r="19" spans="1:5" ht="12" customHeight="1">
      <c r="A19" s="43" t="s">
        <v>26</v>
      </c>
      <c r="B19" s="19" t="s">
        <v>3</v>
      </c>
      <c r="C19" s="23">
        <v>64</v>
      </c>
      <c r="D19" s="18">
        <v>0</v>
      </c>
      <c r="E19" s="56">
        <f t="shared" si="2"/>
        <v>0</v>
      </c>
    </row>
    <row r="20" spans="1:5" ht="12.75" customHeight="1">
      <c r="A20" s="43" t="s">
        <v>28</v>
      </c>
      <c r="B20" s="19" t="s">
        <v>3</v>
      </c>
      <c r="C20" s="23">
        <v>12</v>
      </c>
      <c r="D20" s="18">
        <v>0</v>
      </c>
      <c r="E20" s="56">
        <f t="shared" si="2"/>
        <v>0</v>
      </c>
    </row>
    <row r="21" spans="1:5" ht="12.75" customHeight="1">
      <c r="A21" s="43" t="s">
        <v>41</v>
      </c>
      <c r="B21" s="19" t="s">
        <v>0</v>
      </c>
      <c r="C21" s="23">
        <v>1</v>
      </c>
      <c r="D21" s="18">
        <v>0</v>
      </c>
      <c r="E21" s="56">
        <f t="shared" si="2"/>
        <v>0</v>
      </c>
    </row>
    <row r="22" spans="1:5" ht="12.75" customHeight="1">
      <c r="A22" s="43" t="s">
        <v>35</v>
      </c>
      <c r="B22" s="19" t="s">
        <v>0</v>
      </c>
      <c r="C22" s="23">
        <v>4</v>
      </c>
      <c r="D22" s="18">
        <v>0</v>
      </c>
      <c r="E22" s="56">
        <f t="shared" si="2"/>
        <v>0</v>
      </c>
    </row>
    <row r="23" spans="1:5" ht="12.75" customHeight="1">
      <c r="A23" s="43" t="s">
        <v>38</v>
      </c>
      <c r="B23" s="19" t="s">
        <v>0</v>
      </c>
      <c r="C23" s="23">
        <v>5</v>
      </c>
      <c r="D23" s="18">
        <v>0</v>
      </c>
      <c r="E23" s="56">
        <f t="shared" si="2"/>
        <v>0</v>
      </c>
    </row>
    <row r="24" spans="1:5" ht="12.75" customHeight="1">
      <c r="A24" s="43" t="s">
        <v>39</v>
      </c>
      <c r="B24" s="19" t="s">
        <v>0</v>
      </c>
      <c r="C24" s="23">
        <v>1</v>
      </c>
      <c r="D24" s="18">
        <v>0</v>
      </c>
      <c r="E24" s="56">
        <f t="shared" si="2"/>
        <v>0</v>
      </c>
    </row>
    <row r="25" spans="1:5" ht="12.75" customHeight="1">
      <c r="A25" s="43" t="s">
        <v>50</v>
      </c>
      <c r="B25" s="19" t="s">
        <v>3</v>
      </c>
      <c r="C25" s="23">
        <v>12</v>
      </c>
      <c r="D25" s="24">
        <v>0</v>
      </c>
      <c r="E25" s="56">
        <f t="shared" si="2"/>
        <v>0</v>
      </c>
    </row>
    <row r="26" spans="1:5" ht="12.75" customHeight="1">
      <c r="A26" s="43" t="s">
        <v>51</v>
      </c>
      <c r="B26" s="19" t="s">
        <v>0</v>
      </c>
      <c r="C26" s="23">
        <v>1</v>
      </c>
      <c r="D26" s="24">
        <v>0</v>
      </c>
      <c r="E26" s="56">
        <f t="shared" si="2"/>
        <v>0</v>
      </c>
    </row>
    <row r="27" spans="1:5" ht="13.5" thickBot="1">
      <c r="A27" s="11" t="s">
        <v>9</v>
      </c>
      <c r="B27" s="20"/>
      <c r="C27" s="20"/>
      <c r="D27" s="21"/>
      <c r="E27" s="22">
        <f>SUM(E6:E26)</f>
        <v>0</v>
      </c>
    </row>
    <row r="28" spans="1:5" ht="13.5" thickBot="1">
      <c r="A28" s="4"/>
      <c r="B28" s="5"/>
      <c r="C28" s="5"/>
      <c r="D28" s="6"/>
      <c r="E28" s="6"/>
    </row>
    <row r="29" spans="1:5" ht="13.15" customHeight="1">
      <c r="A29" s="46" t="s">
        <v>10</v>
      </c>
      <c r="B29" s="7" t="s">
        <v>0</v>
      </c>
      <c r="C29" s="8">
        <v>10</v>
      </c>
      <c r="D29" s="8">
        <v>0</v>
      </c>
      <c r="E29" s="25">
        <f>C29*D29</f>
        <v>0</v>
      </c>
    </row>
    <row r="30" spans="1:5" ht="13.15" customHeight="1">
      <c r="A30" s="9" t="s">
        <v>34</v>
      </c>
      <c r="B30" s="10" t="s">
        <v>0</v>
      </c>
      <c r="C30" s="6">
        <v>10</v>
      </c>
      <c r="D30" s="6">
        <v>0</v>
      </c>
      <c r="E30" s="26">
        <f t="shared" ref="E30" si="3">C30*D30</f>
        <v>0</v>
      </c>
    </row>
    <row r="31" spans="1:5">
      <c r="A31" s="9" t="s">
        <v>20</v>
      </c>
      <c r="B31" s="10" t="s">
        <v>0</v>
      </c>
      <c r="C31" s="6">
        <v>1</v>
      </c>
      <c r="D31" s="6">
        <v>0</v>
      </c>
      <c r="E31" s="26">
        <f t="shared" ref="E31:E41" si="4">C31*D31</f>
        <v>0</v>
      </c>
    </row>
    <row r="32" spans="1:5">
      <c r="A32" s="9" t="s">
        <v>18</v>
      </c>
      <c r="B32" s="10" t="s">
        <v>3</v>
      </c>
      <c r="C32" s="6">
        <v>327</v>
      </c>
      <c r="D32" s="6">
        <v>0</v>
      </c>
      <c r="E32" s="26">
        <f t="shared" si="4"/>
        <v>0</v>
      </c>
    </row>
    <row r="33" spans="1:5">
      <c r="A33" s="9" t="s">
        <v>16</v>
      </c>
      <c r="B33" s="10" t="s">
        <v>17</v>
      </c>
      <c r="C33" s="6">
        <v>0</v>
      </c>
      <c r="D33" s="6">
        <v>0</v>
      </c>
      <c r="E33" s="26">
        <f t="shared" si="4"/>
        <v>0</v>
      </c>
    </row>
    <row r="34" spans="1:5">
      <c r="A34" s="47" t="s">
        <v>31</v>
      </c>
      <c r="B34" s="44" t="s">
        <v>0</v>
      </c>
      <c r="C34" s="45">
        <v>1</v>
      </c>
      <c r="D34" s="1">
        <v>0</v>
      </c>
      <c r="E34" s="26">
        <f t="shared" si="4"/>
        <v>0</v>
      </c>
    </row>
    <row r="35" spans="1:5">
      <c r="A35" s="47" t="s">
        <v>32</v>
      </c>
      <c r="B35" s="44" t="s">
        <v>0</v>
      </c>
      <c r="C35" s="45">
        <v>1</v>
      </c>
      <c r="D35" s="45">
        <v>0</v>
      </c>
      <c r="E35" s="26">
        <f t="shared" si="4"/>
        <v>0</v>
      </c>
    </row>
    <row r="36" spans="1:5">
      <c r="A36" s="47" t="s">
        <v>29</v>
      </c>
      <c r="B36" s="48" t="s">
        <v>0</v>
      </c>
      <c r="C36" s="1">
        <v>1</v>
      </c>
      <c r="D36" s="1">
        <v>0</v>
      </c>
      <c r="E36" s="26">
        <f t="shared" si="4"/>
        <v>0</v>
      </c>
    </row>
    <row r="37" spans="1:5">
      <c r="A37" s="47" t="s">
        <v>42</v>
      </c>
      <c r="B37" s="48" t="s">
        <v>0</v>
      </c>
      <c r="C37" s="45">
        <v>1</v>
      </c>
      <c r="D37" s="45">
        <v>0</v>
      </c>
      <c r="E37" s="26">
        <f t="shared" si="4"/>
        <v>0</v>
      </c>
    </row>
    <row r="38" spans="1:5">
      <c r="A38" s="43" t="s">
        <v>36</v>
      </c>
      <c r="B38" s="19" t="s">
        <v>37</v>
      </c>
      <c r="C38" s="23">
        <v>24</v>
      </c>
      <c r="D38" s="18">
        <v>0</v>
      </c>
      <c r="E38" s="56">
        <f>C38*D38</f>
        <v>0</v>
      </c>
    </row>
    <row r="39" spans="1:5">
      <c r="A39" s="43" t="s">
        <v>40</v>
      </c>
      <c r="B39" s="19" t="s">
        <v>0</v>
      </c>
      <c r="C39" s="23">
        <v>6</v>
      </c>
      <c r="D39" s="18">
        <v>0</v>
      </c>
      <c r="E39" s="56">
        <f>C39*D39</f>
        <v>0</v>
      </c>
    </row>
    <row r="40" spans="1:5">
      <c r="A40" s="9" t="s">
        <v>11</v>
      </c>
      <c r="B40" s="10" t="s">
        <v>0</v>
      </c>
      <c r="C40" s="10">
        <v>1</v>
      </c>
      <c r="D40" s="6">
        <v>0</v>
      </c>
      <c r="E40" s="26">
        <f t="shared" si="4"/>
        <v>0</v>
      </c>
    </row>
    <row r="41" spans="1:5" ht="13.5" thickBot="1">
      <c r="A41" s="11" t="s">
        <v>12</v>
      </c>
      <c r="B41" s="12" t="s">
        <v>0</v>
      </c>
      <c r="C41" s="13">
        <v>10</v>
      </c>
      <c r="D41" s="13">
        <v>0</v>
      </c>
      <c r="E41" s="27">
        <f t="shared" si="4"/>
        <v>0</v>
      </c>
    </row>
    <row r="42" spans="1:5" ht="13.5" thickBot="1">
      <c r="B42" s="6"/>
      <c r="C42" s="6"/>
      <c r="D42" s="6"/>
      <c r="E42" s="6"/>
    </row>
    <row r="43" spans="1:5">
      <c r="A43" s="39" t="s">
        <v>13</v>
      </c>
      <c r="B43" s="40"/>
      <c r="C43" s="40"/>
      <c r="D43" s="41"/>
      <c r="E43" s="42">
        <f>SUM(E27:E41)</f>
        <v>0</v>
      </c>
    </row>
    <row r="44" spans="1:5">
      <c r="A44" s="37" t="s">
        <v>21</v>
      </c>
      <c r="B44" s="34">
        <v>0.21</v>
      </c>
      <c r="C44" s="35"/>
      <c r="D44" s="36"/>
      <c r="E44" s="38"/>
    </row>
    <row r="45" spans="1:5" ht="13.5" thickBot="1">
      <c r="A45" s="15"/>
      <c r="B45" s="16"/>
      <c r="C45" s="17"/>
      <c r="D45" s="17"/>
      <c r="E45" s="33"/>
    </row>
    <row r="46" spans="1:5">
      <c r="A46" t="s">
        <v>19</v>
      </c>
    </row>
    <row r="47" spans="1:5">
      <c r="A47" t="s">
        <v>22</v>
      </c>
    </row>
    <row r="48" spans="1:5">
      <c r="A48" t="s">
        <v>33</v>
      </c>
    </row>
    <row r="49" spans="1:1">
      <c r="A49" s="49"/>
    </row>
    <row r="50" spans="1:1">
      <c r="A50" s="50"/>
    </row>
    <row r="51" spans="1:1">
      <c r="A51" s="50"/>
    </row>
    <row r="52" spans="1:1">
      <c r="A52" s="50"/>
    </row>
  </sheetData>
  <mergeCells count="3">
    <mergeCell ref="B1:E1"/>
    <mergeCell ref="B2:E2"/>
    <mergeCell ref="B3:E3"/>
  </mergeCells>
  <pageMargins left="0.50641025641025639" right="0.70866141732283472" top="1.4393939393939394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cols>
    <col min="1" max="1" width="9.140625" customWidth="1"/>
  </cols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VRV</vt:lpstr>
      <vt:lpstr>List1</vt:lpstr>
      <vt:lpstr>VRV!Oblast_tisku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Luboš Kukliš</dc:creator>
  <cp:lastModifiedBy>Zbyněk Rabušic</cp:lastModifiedBy>
  <cp:lastPrinted>2019-05-14T05:16:53Z</cp:lastPrinted>
  <dcterms:created xsi:type="dcterms:W3CDTF">2011-09-22T11:46:06Z</dcterms:created>
  <dcterms:modified xsi:type="dcterms:W3CDTF">2019-11-22T06:06:41Z</dcterms:modified>
</cp:coreProperties>
</file>